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sdms.rz-sued.bayern.de:8081/vis/9868BFD6-C580-4AE9-9271-D42E2CBB0C76/webdav/2498556/"/>
    </mc:Choice>
  </mc:AlternateContent>
  <xr:revisionPtr revIDLastSave="0" documentId="13_ncr:1_{346DEE0F-FEB8-48BD-A432-7624C2925D13}" xr6:coauthVersionLast="47" xr6:coauthVersionMax="47" xr10:uidLastSave="{00000000-0000-0000-0000-000000000000}"/>
  <bookViews>
    <workbookView xWindow="-108" yWindow="-108" windowWidth="23256" windowHeight="12456" xr2:uid="{FBCC6C72-98B1-48E7-8F22-C84C16723A3D}"/>
  </bookViews>
  <sheets>
    <sheet name="Lose 1-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2" l="1"/>
  <c r="A69" i="2" l="1"/>
  <c r="A59" i="2"/>
  <c r="A49" i="2"/>
  <c r="A39" i="2"/>
  <c r="E77" i="2"/>
  <c r="I76" i="2"/>
  <c r="I75" i="2"/>
  <c r="I74" i="2"/>
  <c r="I73" i="2"/>
  <c r="I72" i="2"/>
  <c r="I71" i="2"/>
  <c r="I70" i="2"/>
  <c r="I69" i="2"/>
  <c r="E67" i="2"/>
  <c r="I66" i="2"/>
  <c r="I65" i="2"/>
  <c r="I64" i="2"/>
  <c r="I63" i="2"/>
  <c r="I62" i="2"/>
  <c r="I61" i="2"/>
  <c r="I60" i="2"/>
  <c r="I59" i="2"/>
  <c r="E57" i="2"/>
  <c r="I56" i="2"/>
  <c r="I55" i="2"/>
  <c r="I54" i="2"/>
  <c r="I53" i="2"/>
  <c r="I52" i="2"/>
  <c r="I51" i="2"/>
  <c r="I50" i="2"/>
  <c r="I49" i="2"/>
  <c r="E47" i="2"/>
  <c r="I46" i="2"/>
  <c r="I45" i="2"/>
  <c r="I44" i="2"/>
  <c r="I43" i="2"/>
  <c r="I42" i="2"/>
  <c r="I41" i="2"/>
  <c r="I40" i="2"/>
  <c r="I39" i="2"/>
  <c r="E37" i="2"/>
  <c r="I36" i="2"/>
  <c r="I35" i="2"/>
  <c r="I34" i="2"/>
  <c r="I33" i="2"/>
  <c r="I32" i="2"/>
  <c r="I31" i="2"/>
  <c r="I30" i="2"/>
  <c r="I29" i="2"/>
  <c r="I23" i="2"/>
  <c r="I22" i="2"/>
  <c r="I21" i="2"/>
  <c r="I20" i="2"/>
  <c r="J69" i="2" l="1"/>
  <c r="J59" i="2"/>
  <c r="J49" i="2"/>
  <c r="J39" i="2"/>
  <c r="J29" i="2"/>
  <c r="I24" i="2"/>
  <c r="I25" i="2"/>
  <c r="I26" i="2"/>
  <c r="I19" i="2"/>
  <c r="H9" i="2"/>
  <c r="K39" i="2" s="1"/>
  <c r="H10" i="2"/>
  <c r="K49" i="2" s="1"/>
  <c r="L49" i="2" s="1"/>
  <c r="I10" i="2" s="1"/>
  <c r="H11" i="2"/>
  <c r="K59" i="2" s="1"/>
  <c r="L59" i="2" s="1"/>
  <c r="I11" i="2" s="1"/>
  <c r="H12" i="2"/>
  <c r="K69" i="2" s="1"/>
  <c r="L69" i="2" s="1"/>
  <c r="I12" i="2" s="1"/>
  <c r="H8" i="2"/>
  <c r="K29" i="2" s="1"/>
  <c r="H7" i="2"/>
  <c r="K19" i="2" s="1"/>
  <c r="L39" i="2" l="1"/>
  <c r="I9" i="2" s="1"/>
  <c r="L29" i="2"/>
  <c r="I8" i="2" s="1"/>
  <c r="J19" i="2"/>
  <c r="L19" i="2" s="1"/>
  <c r="A19" i="2" l="1"/>
  <c r="E27" i="2"/>
  <c r="I7" i="2" l="1"/>
</calcChain>
</file>

<file path=xl/sharedStrings.xml><?xml version="1.0" encoding="utf-8"?>
<sst xmlns="http://schemas.openxmlformats.org/spreadsheetml/2006/main" count="76" uniqueCount="35">
  <si>
    <t>erreichte Punktzahl</t>
  </si>
  <si>
    <t>Kennzahl Z</t>
  </si>
  <si>
    <t>Bewertung</t>
  </si>
  <si>
    <t>Gewichtung</t>
  </si>
  <si>
    <t>Kriterien</t>
  </si>
  <si>
    <t>Preispunkte</t>
  </si>
  <si>
    <t>Angebotspreis brutto abzgl. Skonto</t>
  </si>
  <si>
    <t>Leistung</t>
  </si>
  <si>
    <t>Preis</t>
  </si>
  <si>
    <t>Freie Verhältniswahl</t>
  </si>
  <si>
    <t>Wertung im ungleichen Preis-/Leistungsverhältnis</t>
  </si>
  <si>
    <t>erreichte Gewichtung</t>
  </si>
  <si>
    <r>
      <t xml:space="preserve">Kennzahl Z
</t>
    </r>
    <r>
      <rPr>
        <b/>
        <sz val="8"/>
        <color theme="1"/>
        <rFont val="Calibri"/>
        <family val="2"/>
        <scheme val="minor"/>
      </rPr>
      <t>(finales Wertungsergebnis)</t>
    </r>
  </si>
  <si>
    <t>Bieter 2</t>
  </si>
  <si>
    <t>Bieter 3</t>
  </si>
  <si>
    <t>Bieter 4</t>
  </si>
  <si>
    <t>Bieter 5</t>
  </si>
  <si>
    <t>Bieter 6</t>
  </si>
  <si>
    <r>
      <t xml:space="preserve">Bieter 1 </t>
    </r>
    <r>
      <rPr>
        <b/>
        <sz val="12"/>
        <color theme="1"/>
        <rFont val="Calibri"/>
        <family val="2"/>
        <scheme val="minor"/>
      </rPr>
      <t>(niedrigster Angebotspreis)</t>
    </r>
  </si>
  <si>
    <r>
      <t xml:space="preserve">Gewichtung gesamt </t>
    </r>
    <r>
      <rPr>
        <b/>
        <sz val="11"/>
        <color rgb="FFFF0000"/>
        <rFont val="Calibri"/>
        <family val="2"/>
        <scheme val="minor"/>
      </rPr>
      <t>(mind. 40%)</t>
    </r>
  </si>
  <si>
    <t xml:space="preserve">Bewertungsmatrix </t>
  </si>
  <si>
    <t>grüne Felder ausfüllen</t>
  </si>
  <si>
    <t>Mindest-punktzahl</t>
  </si>
  <si>
    <t>Insgesamt muss die Mindestpunktzahl sowie mindestens 40 % bei "Gewichtung gesamt" erreicht werden, ansonsten wird das Angebot ausgeschlossen.</t>
  </si>
  <si>
    <t>Höchst-punktzahl</t>
  </si>
  <si>
    <t>Vermeidung von Verlagerungseffekten und von Ambitionsminderung</t>
  </si>
  <si>
    <t>Nr.</t>
  </si>
  <si>
    <t>Qualität des Registers</t>
  </si>
  <si>
    <t>Messbarkeit und Nachvollziehbarkeit (Methodologie)</t>
  </si>
  <si>
    <t xml:space="preserve"> Permanenz</t>
  </si>
  <si>
    <t xml:space="preserve"> Zusätzlichkeit</t>
  </si>
  <si>
    <t>Konservativität</t>
  </si>
  <si>
    <t>Transparenz und Vertrauenswürdigkeit</t>
  </si>
  <si>
    <t>Nachhaltigkeit (ökologisch, ökonomisch, sozial)</t>
  </si>
  <si>
    <t>Bewertung: Die Kriterien werden entsprechend dem Erwartungshorizont nach dem festgelegten Bewertungsmaßstab bewertet (siehe Dokument "Zuschlagskriterien").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</si>
</sst>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0" tint="-0.249977111117893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textRotation="90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15" fillId="0" borderId="0" xfId="0" applyFont="1" applyAlignment="1">
      <alignment vertical="center" textRotation="90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2" fontId="2" fillId="4" borderId="26" xfId="0" applyNumberFormat="1" applyFont="1" applyFill="1" applyBorder="1" applyAlignment="1">
      <alignment vertical="center"/>
    </xf>
    <xf numFmtId="2" fontId="3" fillId="5" borderId="14" xfId="0" applyNumberFormat="1" applyFont="1" applyFill="1" applyBorder="1" applyAlignment="1">
      <alignment vertical="center"/>
    </xf>
    <xf numFmtId="2" fontId="0" fillId="6" borderId="28" xfId="0" applyNumberFormat="1" applyFill="1" applyBorder="1" applyAlignment="1">
      <alignment vertical="center"/>
    </xf>
    <xf numFmtId="0" fontId="3" fillId="6" borderId="8" xfId="0" applyFont="1" applyFill="1" applyBorder="1" applyAlignment="1">
      <alignment vertical="center"/>
    </xf>
    <xf numFmtId="2" fontId="0" fillId="6" borderId="29" xfId="0" applyNumberForma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10" fontId="2" fillId="0" borderId="0" xfId="2" applyNumberFormat="1" applyFont="1" applyAlignment="1">
      <alignment vertical="center"/>
    </xf>
    <xf numFmtId="9" fontId="2" fillId="0" borderId="0" xfId="2" applyFont="1" applyAlignment="1">
      <alignment vertical="center"/>
    </xf>
    <xf numFmtId="2" fontId="0" fillId="2" borderId="27" xfId="2" applyNumberFormat="1" applyFont="1" applyFill="1" applyBorder="1" applyAlignment="1">
      <alignment vertical="center"/>
    </xf>
    <xf numFmtId="10" fontId="0" fillId="6" borderId="26" xfId="2" applyNumberFormat="1" applyFont="1" applyFill="1" applyBorder="1" applyAlignment="1">
      <alignment vertical="center"/>
    </xf>
    <xf numFmtId="10" fontId="0" fillId="6" borderId="34" xfId="2" applyNumberFormat="1" applyFont="1" applyFill="1" applyBorder="1" applyAlignment="1">
      <alignment vertical="center"/>
    </xf>
    <xf numFmtId="10" fontId="0" fillId="2" borderId="14" xfId="2" applyNumberFormat="1" applyFont="1" applyFill="1" applyBorder="1" applyAlignment="1">
      <alignment vertical="center"/>
    </xf>
    <xf numFmtId="10" fontId="0" fillId="2" borderId="8" xfId="2" applyNumberFormat="1" applyFont="1" applyFill="1" applyBorder="1" applyAlignment="1">
      <alignment vertical="center"/>
    </xf>
    <xf numFmtId="10" fontId="0" fillId="2" borderId="3" xfId="2" applyNumberFormat="1" applyFont="1" applyFill="1" applyBorder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10" fontId="9" fillId="2" borderId="24" xfId="2" applyNumberFormat="1" applyFont="1" applyFill="1" applyBorder="1" applyAlignment="1">
      <alignment vertical="center"/>
    </xf>
    <xf numFmtId="0" fontId="2" fillId="3" borderId="22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9" fontId="9" fillId="2" borderId="27" xfId="2" applyFont="1" applyFill="1" applyBorder="1" applyAlignment="1">
      <alignment vertical="center"/>
    </xf>
    <xf numFmtId="9" fontId="9" fillId="2" borderId="30" xfId="2" applyFont="1" applyFill="1" applyBorder="1" applyAlignment="1">
      <alignment vertical="center"/>
    </xf>
    <xf numFmtId="9" fontId="9" fillId="2" borderId="28" xfId="2" applyFont="1" applyFill="1" applyBorder="1" applyAlignment="1">
      <alignment vertical="center"/>
    </xf>
    <xf numFmtId="9" fontId="9" fillId="2" borderId="38" xfId="2" applyFont="1" applyFill="1" applyBorder="1" applyAlignment="1">
      <alignment vertical="center"/>
    </xf>
    <xf numFmtId="9" fontId="9" fillId="2" borderId="29" xfId="2" applyFont="1" applyFill="1" applyBorder="1" applyAlignment="1">
      <alignment vertical="center"/>
    </xf>
    <xf numFmtId="0" fontId="0" fillId="2" borderId="31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2" fontId="2" fillId="4" borderId="43" xfId="0" applyNumberFormat="1" applyFont="1" applyFill="1" applyBorder="1" applyAlignment="1">
      <alignment vertical="center"/>
    </xf>
    <xf numFmtId="2" fontId="2" fillId="4" borderId="34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2" borderId="46" xfId="2" applyNumberFormat="1" applyFont="1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0" fontId="9" fillId="2" borderId="19" xfId="2" applyNumberFormat="1" applyFont="1" applyFill="1" applyBorder="1" applyAlignment="1">
      <alignment vertical="center"/>
    </xf>
    <xf numFmtId="10" fontId="0" fillId="6" borderId="8" xfId="2" applyNumberFormat="1" applyFont="1" applyFill="1" applyBorder="1" applyAlignment="1">
      <alignment vertical="center"/>
    </xf>
    <xf numFmtId="10" fontId="0" fillId="6" borderId="3" xfId="2" applyNumberFormat="1" applyFont="1" applyFill="1" applyBorder="1" applyAlignment="1">
      <alignment vertical="center"/>
    </xf>
    <xf numFmtId="1" fontId="2" fillId="3" borderId="45" xfId="2" applyNumberFormat="1" applyFont="1" applyFill="1" applyBorder="1" applyAlignment="1">
      <alignment horizontal="center" vertical="center"/>
    </xf>
    <xf numFmtId="1" fontId="2" fillId="3" borderId="23" xfId="2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4" fontId="0" fillId="3" borderId="9" xfId="1" applyFont="1" applyFill="1" applyBorder="1" applyAlignment="1">
      <alignment horizontal="center" vertical="center"/>
    </xf>
    <xf numFmtId="44" fontId="0" fillId="3" borderId="26" xfId="1" applyFont="1" applyFill="1" applyBorder="1" applyAlignment="1">
      <alignment horizontal="center" vertical="center"/>
    </xf>
    <xf numFmtId="44" fontId="0" fillId="3" borderId="8" xfId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2" fillId="5" borderId="31" xfId="0" applyNumberFormat="1" applyFont="1" applyFill="1" applyBorder="1" applyAlignment="1">
      <alignment horizontal="center" vertical="center"/>
    </xf>
    <xf numFmtId="2" fontId="2" fillId="5" borderId="33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41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4" fontId="0" fillId="3" borderId="15" xfId="1" applyFont="1" applyFill="1" applyBorder="1" applyAlignment="1">
      <alignment horizontal="center" vertical="center"/>
    </xf>
    <xf numFmtId="44" fontId="0" fillId="3" borderId="43" xfId="1" applyFont="1" applyFill="1" applyBorder="1" applyAlignment="1">
      <alignment horizontal="center" vertical="center"/>
    </xf>
    <xf numFmtId="44" fontId="0" fillId="3" borderId="14" xfId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42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16" fillId="2" borderId="43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4" fontId="0" fillId="3" borderId="4" xfId="1" applyFont="1" applyFill="1" applyBorder="1" applyAlignment="1">
      <alignment horizontal="center" vertical="center"/>
    </xf>
    <xf numFmtId="44" fontId="0" fillId="3" borderId="34" xfId="1" applyFont="1" applyFill="1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2" fontId="2" fillId="4" borderId="27" xfId="0" applyNumberFormat="1" applyFont="1" applyFill="1" applyBorder="1" applyAlignment="1">
      <alignment horizontal="center" vertical="center" wrapText="1"/>
    </xf>
    <xf numFmtId="2" fontId="2" fillId="4" borderId="29" xfId="0" applyNumberFormat="1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2" borderId="50" xfId="0" applyFont="1" applyFill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16" fillId="2" borderId="3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37">
    <dxf>
      <font>
        <color auto="1"/>
      </font>
      <fill>
        <patternFill>
          <bgColor rgb="FFC6EFCE"/>
        </patternFill>
      </fill>
    </dxf>
    <dxf>
      <font>
        <color rgb="FFFF0000"/>
      </font>
    </dxf>
    <dxf>
      <font>
        <color auto="1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bgColor rgb="FFC6EFCE"/>
        </patternFill>
      </fill>
    </dxf>
    <dxf>
      <font>
        <color rgb="FFFF0000"/>
      </font>
    </dxf>
    <dxf>
      <font>
        <color auto="1"/>
      </font>
      <fill>
        <patternFill>
          <bgColor rgb="FFC6EFCE"/>
        </patternFill>
      </fill>
    </dxf>
    <dxf>
      <font>
        <color rgb="FFFF0000"/>
      </font>
    </dxf>
    <dxf>
      <font>
        <color auto="1"/>
      </font>
      <fill>
        <patternFill>
          <bgColor rgb="FFC6EFCE"/>
        </patternFill>
      </fill>
    </dxf>
    <dxf>
      <font>
        <color rgb="FFFF0000"/>
      </font>
    </dxf>
    <dxf>
      <font>
        <color auto="1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271032</xdr:colOff>
      <xdr:row>4</xdr:row>
      <xdr:rowOff>12559</xdr:rowOff>
    </xdr:from>
    <xdr:to>
      <xdr:col>1</xdr:col>
      <xdr:colOff>422244</xdr:colOff>
      <xdr:row>4</xdr:row>
      <xdr:rowOff>179511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DC94D995-9513-EA5F-21EA-F2E562D56FAF}"/>
            </a:ext>
          </a:extLst>
        </xdr:cNvPr>
        <xdr:cNvSpPr/>
      </xdr:nvSpPr>
      <xdr:spPr>
        <a:xfrm>
          <a:off x="999414" y="864206"/>
          <a:ext cx="151212" cy="166952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252D-9C1D-46BD-8837-6188D9F3A2DA}">
  <dimension ref="A1:U99"/>
  <sheetViews>
    <sheetView tabSelected="1" topLeftCell="A3" zoomScale="85" zoomScaleNormal="85" workbookViewId="0">
      <pane xSplit="1" ySplit="16" topLeftCell="B19" activePane="bottomRight" state="frozen"/>
      <selection activeCell="A3" sqref="A3"/>
      <selection pane="topRight" activeCell="B3" sqref="B3"/>
      <selection pane="bottomLeft" activeCell="A21" sqref="A21"/>
      <selection pane="bottomRight" activeCell="C69" sqref="C69:D76"/>
    </sheetView>
  </sheetViews>
  <sheetFormatPr baseColWidth="10" defaultColWidth="11.5546875" defaultRowHeight="15.6" x14ac:dyDescent="0.3"/>
  <cols>
    <col min="1" max="1" width="10.88671875" style="18" customWidth="1"/>
    <col min="2" max="2" width="6.6640625" style="18" customWidth="1"/>
    <col min="3" max="3" width="38.88671875" style="18" customWidth="1"/>
    <col min="4" max="4" width="18.6640625" style="18" customWidth="1"/>
    <col min="5" max="5" width="13.44140625" style="18" customWidth="1"/>
    <col min="6" max="6" width="11.88671875" style="18" customWidth="1"/>
    <col min="7" max="7" width="12.109375" style="18" customWidth="1"/>
    <col min="8" max="8" width="18.5546875" style="18" bestFit="1" customWidth="1"/>
    <col min="9" max="9" width="15.5546875" style="18" customWidth="1"/>
    <col min="10" max="10" width="14.33203125" style="18" customWidth="1"/>
    <col min="11" max="11" width="13.88671875" style="25" customWidth="1"/>
    <col min="12" max="12" width="13.44140625" style="26" customWidth="1"/>
    <col min="13" max="13" width="83.5546875" style="18" customWidth="1"/>
    <col min="14" max="14" width="19.33203125" style="18" customWidth="1"/>
    <col min="15" max="15" width="11.6640625" style="18" bestFit="1" customWidth="1"/>
    <col min="16" max="16384" width="11.5546875" style="18"/>
  </cols>
  <sheetData>
    <row r="1" spans="1:21" ht="26.4" thickBot="1" x14ac:dyDescent="0.35">
      <c r="A1" s="17" t="s">
        <v>10</v>
      </c>
      <c r="B1" s="17"/>
      <c r="F1" s="19"/>
      <c r="G1" s="19"/>
      <c r="I1" s="20"/>
      <c r="J1" s="21"/>
      <c r="K1" s="22"/>
      <c r="L1" s="23"/>
    </row>
    <row r="2" spans="1:21" ht="15.6" customHeight="1" x14ac:dyDescent="0.3">
      <c r="A2" s="115" t="s">
        <v>9</v>
      </c>
      <c r="B2" s="116"/>
      <c r="C2" s="117"/>
      <c r="D2" s="10" t="s">
        <v>8</v>
      </c>
      <c r="E2" s="11" t="s">
        <v>7</v>
      </c>
      <c r="H2" s="5"/>
      <c r="I2" s="15"/>
      <c r="J2" s="21"/>
      <c r="K2" s="22"/>
      <c r="L2" s="23"/>
      <c r="M2" s="8"/>
      <c r="N2" s="8"/>
      <c r="O2" s="8"/>
      <c r="P2" s="8"/>
      <c r="Q2" s="8"/>
      <c r="R2" s="8"/>
      <c r="S2" s="8"/>
      <c r="T2" s="9"/>
      <c r="U2" s="24"/>
    </row>
    <row r="3" spans="1:21" ht="24.75" customHeight="1" thickBot="1" x14ac:dyDescent="0.35">
      <c r="A3" s="118"/>
      <c r="B3" s="119"/>
      <c r="C3" s="120"/>
      <c r="D3" s="45">
        <v>40</v>
      </c>
      <c r="E3" s="46">
        <v>60</v>
      </c>
      <c r="H3" s="17" t="s">
        <v>20</v>
      </c>
      <c r="I3" s="15"/>
      <c r="J3" s="21"/>
      <c r="K3" s="22"/>
      <c r="L3" s="23"/>
      <c r="M3" s="4"/>
      <c r="N3" s="4"/>
      <c r="O3" s="4"/>
      <c r="P3" s="8"/>
      <c r="Q3" s="8"/>
      <c r="R3" s="8"/>
      <c r="S3" s="8"/>
      <c r="U3" s="24"/>
    </row>
    <row r="4" spans="1:21" ht="8.4" customHeight="1" thickBot="1" x14ac:dyDescent="0.35">
      <c r="A4" s="3"/>
      <c r="B4" s="3"/>
      <c r="C4" s="3"/>
      <c r="D4" s="1"/>
      <c r="J4" s="24"/>
      <c r="M4" s="6"/>
      <c r="N4" s="6"/>
      <c r="O4" s="6"/>
      <c r="P4" s="6"/>
      <c r="Q4" s="6"/>
      <c r="R4" s="6"/>
      <c r="S4" s="6"/>
      <c r="T4" s="6"/>
      <c r="U4" s="24"/>
    </row>
    <row r="5" spans="1:21" ht="15.6" customHeight="1" x14ac:dyDescent="0.3">
      <c r="C5" s="48" t="s">
        <v>21</v>
      </c>
      <c r="E5" s="106" t="s">
        <v>6</v>
      </c>
      <c r="F5" s="107"/>
      <c r="G5" s="108"/>
      <c r="H5" s="92" t="s">
        <v>5</v>
      </c>
      <c r="I5" s="102" t="s">
        <v>12</v>
      </c>
      <c r="J5" s="103"/>
      <c r="L5" s="48"/>
      <c r="M5" s="47"/>
      <c r="N5" s="6"/>
      <c r="O5" s="6"/>
      <c r="P5" s="6"/>
      <c r="Q5" s="6"/>
      <c r="R5" s="6"/>
      <c r="S5" s="6"/>
      <c r="T5" s="6"/>
      <c r="U5" s="24"/>
    </row>
    <row r="6" spans="1:21" ht="12" customHeight="1" thickBot="1" x14ac:dyDescent="0.35">
      <c r="E6" s="109"/>
      <c r="F6" s="110"/>
      <c r="G6" s="111"/>
      <c r="H6" s="93"/>
      <c r="I6" s="104"/>
      <c r="J6" s="105"/>
      <c r="M6" s="6"/>
      <c r="N6" s="6"/>
      <c r="O6" s="6"/>
      <c r="P6" s="6"/>
      <c r="Q6" s="6"/>
      <c r="R6" s="6"/>
      <c r="S6" s="6"/>
      <c r="T6" s="6"/>
      <c r="U6" s="24"/>
    </row>
    <row r="7" spans="1:21" x14ac:dyDescent="0.3">
      <c r="A7" s="98" t="s">
        <v>18</v>
      </c>
      <c r="B7" s="99"/>
      <c r="C7" s="100"/>
      <c r="D7" s="101"/>
      <c r="E7" s="112"/>
      <c r="F7" s="113"/>
      <c r="G7" s="114"/>
      <c r="H7" s="59" t="str">
        <f>IF(ISBLANK(E7),"",E7/E7*100)</f>
        <v/>
      </c>
      <c r="I7" s="90" t="str">
        <f>L19</f>
        <v/>
      </c>
      <c r="J7" s="91"/>
      <c r="M7" s="4"/>
      <c r="N7" s="4"/>
      <c r="O7" s="4"/>
      <c r="P7" s="8"/>
      <c r="Q7" s="8"/>
      <c r="R7" s="8"/>
      <c r="S7" s="8"/>
      <c r="U7" s="24"/>
    </row>
    <row r="8" spans="1:21" ht="15.6" customHeight="1" x14ac:dyDescent="0.3">
      <c r="A8" s="94" t="s">
        <v>13</v>
      </c>
      <c r="B8" s="95"/>
      <c r="C8" s="96"/>
      <c r="D8" s="97"/>
      <c r="E8" s="81"/>
      <c r="F8" s="82"/>
      <c r="G8" s="83"/>
      <c r="H8" s="27" t="str">
        <f>IF(OR(ISBLANK($E$7),ISBLANK(E8)),"",$E$7/E8*100)</f>
        <v/>
      </c>
      <c r="I8" s="88" t="str">
        <f>L29</f>
        <v/>
      </c>
      <c r="J8" s="89"/>
      <c r="M8" s="6"/>
      <c r="N8" s="6"/>
      <c r="O8" s="6"/>
      <c r="P8" s="6"/>
      <c r="Q8" s="6"/>
      <c r="R8" s="6"/>
      <c r="S8" s="6"/>
      <c r="T8" s="7"/>
      <c r="U8" s="24"/>
    </row>
    <row r="9" spans="1:21" x14ac:dyDescent="0.3">
      <c r="A9" s="94" t="s">
        <v>14</v>
      </c>
      <c r="B9" s="95"/>
      <c r="C9" s="96"/>
      <c r="D9" s="97"/>
      <c r="E9" s="81"/>
      <c r="F9" s="82"/>
      <c r="G9" s="83"/>
      <c r="H9" s="27" t="str">
        <f t="shared" ref="H9:H12" si="0">IF(OR(ISBLANK($E$7),ISBLANK(E9)),"",$E$7/E9*100)</f>
        <v/>
      </c>
      <c r="I9" s="88" t="str">
        <f>L39</f>
        <v/>
      </c>
      <c r="J9" s="89"/>
      <c r="M9" s="6"/>
      <c r="N9" s="6"/>
      <c r="O9" s="6"/>
      <c r="P9" s="6"/>
      <c r="Q9" s="6"/>
      <c r="R9" s="6"/>
      <c r="S9" s="6"/>
      <c r="T9" s="7"/>
      <c r="U9" s="24"/>
    </row>
    <row r="10" spans="1:21" x14ac:dyDescent="0.3">
      <c r="A10" s="94" t="s">
        <v>15</v>
      </c>
      <c r="B10" s="95"/>
      <c r="C10" s="96"/>
      <c r="D10" s="97"/>
      <c r="E10" s="81"/>
      <c r="F10" s="82"/>
      <c r="G10" s="83"/>
      <c r="H10" s="27" t="str">
        <f t="shared" si="0"/>
        <v/>
      </c>
      <c r="I10" s="88" t="str">
        <f>L49</f>
        <v/>
      </c>
      <c r="J10" s="89"/>
      <c r="M10" s="6"/>
      <c r="N10" s="6"/>
      <c r="O10" s="6"/>
      <c r="P10" s="6"/>
      <c r="Q10" s="6"/>
      <c r="R10" s="6"/>
      <c r="S10" s="6"/>
      <c r="T10" s="7"/>
      <c r="U10" s="24"/>
    </row>
    <row r="11" spans="1:21" ht="15" customHeight="1" x14ac:dyDescent="0.3">
      <c r="A11" s="94" t="s">
        <v>16</v>
      </c>
      <c r="B11" s="95"/>
      <c r="C11" s="96"/>
      <c r="D11" s="97"/>
      <c r="E11" s="81"/>
      <c r="F11" s="82"/>
      <c r="G11" s="83"/>
      <c r="H11" s="27" t="str">
        <f t="shared" si="0"/>
        <v/>
      </c>
      <c r="I11" s="88" t="str">
        <f>L59</f>
        <v/>
      </c>
      <c r="J11" s="89"/>
      <c r="M11" s="6"/>
      <c r="N11" s="6"/>
      <c r="O11" s="6"/>
      <c r="P11" s="6"/>
      <c r="Q11" s="6"/>
      <c r="R11" s="6"/>
      <c r="S11" s="6"/>
      <c r="T11" s="7"/>
      <c r="U11" s="24"/>
    </row>
    <row r="12" spans="1:21" ht="15" customHeight="1" thickBot="1" x14ac:dyDescent="0.35">
      <c r="A12" s="125" t="s">
        <v>17</v>
      </c>
      <c r="B12" s="126"/>
      <c r="C12" s="127"/>
      <c r="D12" s="128"/>
      <c r="E12" s="137"/>
      <c r="F12" s="138"/>
      <c r="G12" s="139"/>
      <c r="H12" s="60" t="str">
        <f t="shared" si="0"/>
        <v/>
      </c>
      <c r="I12" s="86" t="str">
        <f>L69</f>
        <v/>
      </c>
      <c r="J12" s="87"/>
      <c r="M12" s="6"/>
      <c r="N12" s="6"/>
      <c r="O12" s="6"/>
      <c r="P12" s="6"/>
      <c r="Q12" s="6"/>
      <c r="R12" s="6"/>
      <c r="S12" s="6"/>
      <c r="T12" s="7"/>
      <c r="U12" s="24"/>
    </row>
    <row r="13" spans="1:21" ht="8.4" customHeight="1" x14ac:dyDescent="0.3">
      <c r="J13" s="24"/>
      <c r="M13" s="6"/>
      <c r="N13" s="6"/>
      <c r="O13" s="6"/>
      <c r="P13" s="6"/>
      <c r="Q13" s="6"/>
      <c r="R13" s="6"/>
      <c r="S13" s="6"/>
      <c r="T13" s="7"/>
      <c r="U13" s="24"/>
    </row>
    <row r="14" spans="1:21" ht="15" customHeight="1" x14ac:dyDescent="0.3">
      <c r="A14" s="136" t="s">
        <v>34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6"/>
      <c r="P14" s="6"/>
      <c r="Q14" s="6"/>
      <c r="R14" s="6"/>
      <c r="S14" s="16"/>
      <c r="T14" s="6"/>
      <c r="U14" s="6"/>
    </row>
    <row r="15" spans="1:21" ht="15" customHeight="1" x14ac:dyDescent="0.3">
      <c r="A15" s="61" t="s">
        <v>23</v>
      </c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63"/>
      <c r="S15" s="16"/>
    </row>
    <row r="16" spans="1:21" ht="5.4" customHeight="1" thickBot="1" x14ac:dyDescent="0.35">
      <c r="A16" s="3"/>
      <c r="B16" s="3"/>
      <c r="C16" s="3"/>
      <c r="D16" s="1"/>
      <c r="J16" s="24"/>
    </row>
    <row r="17" spans="1:12" ht="15" customHeight="1" thickBot="1" x14ac:dyDescent="0.35">
      <c r="B17" s="84" t="s">
        <v>26</v>
      </c>
      <c r="C17" s="121" t="s">
        <v>4</v>
      </c>
      <c r="D17" s="122"/>
      <c r="E17" s="152" t="s">
        <v>3</v>
      </c>
      <c r="F17" s="149" t="s">
        <v>2</v>
      </c>
      <c r="G17" s="150"/>
      <c r="H17" s="150"/>
      <c r="I17" s="150"/>
      <c r="J17" s="151"/>
      <c r="K17" s="140" t="s">
        <v>5</v>
      </c>
      <c r="L17" s="142" t="s">
        <v>1</v>
      </c>
    </row>
    <row r="18" spans="1:12" ht="43.8" thickBot="1" x14ac:dyDescent="0.35">
      <c r="A18" s="2"/>
      <c r="B18" s="85"/>
      <c r="C18" s="123"/>
      <c r="D18" s="124"/>
      <c r="E18" s="153"/>
      <c r="F18" s="65" t="s">
        <v>24</v>
      </c>
      <c r="G18" s="66" t="s">
        <v>22</v>
      </c>
      <c r="H18" s="67" t="s">
        <v>0</v>
      </c>
      <c r="I18" s="68" t="s">
        <v>11</v>
      </c>
      <c r="J18" s="69" t="s">
        <v>19</v>
      </c>
      <c r="K18" s="141"/>
      <c r="L18" s="143"/>
    </row>
    <row r="19" spans="1:12" x14ac:dyDescent="0.3">
      <c r="A19" s="144" t="str">
        <f>A7</f>
        <v>Bieter 1 (niedrigster Angebotspreis)</v>
      </c>
      <c r="B19" s="77">
        <v>1</v>
      </c>
      <c r="C19" s="129" t="s">
        <v>27</v>
      </c>
      <c r="D19" s="130"/>
      <c r="E19" s="49">
        <v>0.25</v>
      </c>
      <c r="F19" s="13">
        <v>5</v>
      </c>
      <c r="G19" s="56">
        <v>1</v>
      </c>
      <c r="H19" s="74"/>
      <c r="I19" s="64">
        <f t="shared" ref="I19:I26" si="1">IF(OR(ISERROR(E19),ISERR(F19)),"",H19/F19*E19)</f>
        <v>0</v>
      </c>
      <c r="J19" s="70">
        <f>SUM(I19:I26)</f>
        <v>0</v>
      </c>
      <c r="K19" s="35" t="str">
        <f>H7</f>
        <v/>
      </c>
      <c r="L19" s="28" t="str">
        <f>IF(OR(ISBLANK($D$3),ISBLANK($E$3),ISTEXT(K19)),"",(J19*$E$3)+(K19*$D$3)/100)</f>
        <v/>
      </c>
    </row>
    <row r="20" spans="1:12" ht="15.75" customHeight="1" x14ac:dyDescent="0.3">
      <c r="A20" s="145"/>
      <c r="B20" s="78">
        <v>2</v>
      </c>
      <c r="C20" s="134" t="s">
        <v>28</v>
      </c>
      <c r="D20" s="135"/>
      <c r="E20" s="50">
        <v>0.18</v>
      </c>
      <c r="F20" s="13">
        <v>5</v>
      </c>
      <c r="G20" s="56">
        <v>1</v>
      </c>
      <c r="H20" s="73"/>
      <c r="I20" s="39">
        <f t="shared" ref="I20:I23" si="2">IF(OR(ISERROR(E20),ISERR(F20)),"",H20/F20*E20)</f>
        <v>0</v>
      </c>
      <c r="J20" s="71"/>
      <c r="K20" s="29"/>
      <c r="L20" s="30"/>
    </row>
    <row r="21" spans="1:12" x14ac:dyDescent="0.3">
      <c r="A21" s="145"/>
      <c r="B21" s="78">
        <v>3</v>
      </c>
      <c r="C21" s="134" t="s">
        <v>29</v>
      </c>
      <c r="D21" s="135"/>
      <c r="E21" s="50">
        <v>0.1</v>
      </c>
      <c r="F21" s="13">
        <v>5</v>
      </c>
      <c r="G21" s="56">
        <v>1</v>
      </c>
      <c r="H21" s="73"/>
      <c r="I21" s="39">
        <f t="shared" si="2"/>
        <v>0</v>
      </c>
      <c r="J21" s="71"/>
      <c r="K21" s="29"/>
      <c r="L21" s="30"/>
    </row>
    <row r="22" spans="1:12" x14ac:dyDescent="0.3">
      <c r="A22" s="145"/>
      <c r="B22" s="78">
        <v>4</v>
      </c>
      <c r="C22" s="76" t="s">
        <v>30</v>
      </c>
      <c r="D22" s="44"/>
      <c r="E22" s="50">
        <v>0.15</v>
      </c>
      <c r="F22" s="13">
        <v>5</v>
      </c>
      <c r="G22" s="56">
        <v>1</v>
      </c>
      <c r="H22" s="73"/>
      <c r="I22" s="39">
        <f t="shared" si="2"/>
        <v>0</v>
      </c>
      <c r="J22" s="71"/>
      <c r="K22" s="29"/>
      <c r="L22" s="30"/>
    </row>
    <row r="23" spans="1:12" x14ac:dyDescent="0.3">
      <c r="A23" s="145"/>
      <c r="B23" s="78">
        <v>5</v>
      </c>
      <c r="C23" s="134" t="s">
        <v>31</v>
      </c>
      <c r="D23" s="135"/>
      <c r="E23" s="51">
        <v>0.1</v>
      </c>
      <c r="F23" s="14">
        <v>5</v>
      </c>
      <c r="G23" s="57">
        <v>1</v>
      </c>
      <c r="H23" s="73"/>
      <c r="I23" s="39">
        <f t="shared" si="2"/>
        <v>0</v>
      </c>
      <c r="J23" s="71"/>
      <c r="K23" s="29"/>
      <c r="L23" s="30"/>
    </row>
    <row r="24" spans="1:12" x14ac:dyDescent="0.3">
      <c r="A24" s="145"/>
      <c r="B24" s="78">
        <v>6</v>
      </c>
      <c r="C24" s="134" t="s">
        <v>25</v>
      </c>
      <c r="D24" s="135"/>
      <c r="E24" s="52">
        <v>0.1</v>
      </c>
      <c r="F24" s="13">
        <v>5</v>
      </c>
      <c r="G24" s="56">
        <v>1</v>
      </c>
      <c r="H24" s="73"/>
      <c r="I24" s="39">
        <f t="shared" si="1"/>
        <v>0</v>
      </c>
      <c r="J24" s="71"/>
      <c r="K24" s="29"/>
      <c r="L24" s="30"/>
    </row>
    <row r="25" spans="1:12" x14ac:dyDescent="0.3">
      <c r="A25" s="145"/>
      <c r="B25" s="78">
        <v>7</v>
      </c>
      <c r="C25" s="134" t="s">
        <v>32</v>
      </c>
      <c r="D25" s="135"/>
      <c r="E25" s="52">
        <v>7.0000000000000007E-2</v>
      </c>
      <c r="F25" s="13">
        <v>5</v>
      </c>
      <c r="G25" s="56"/>
      <c r="H25" s="41"/>
      <c r="I25" s="39">
        <f t="shared" si="1"/>
        <v>0</v>
      </c>
      <c r="J25" s="71"/>
      <c r="K25" s="29"/>
      <c r="L25" s="30"/>
    </row>
    <row r="26" spans="1:12" ht="16.2" thickBot="1" x14ac:dyDescent="0.35">
      <c r="A26" s="146"/>
      <c r="B26" s="79">
        <v>8</v>
      </c>
      <c r="C26" s="147" t="s">
        <v>33</v>
      </c>
      <c r="D26" s="148"/>
      <c r="E26" s="53">
        <v>0.05</v>
      </c>
      <c r="F26" s="54">
        <v>5</v>
      </c>
      <c r="G26" s="58"/>
      <c r="H26" s="43"/>
      <c r="I26" s="40">
        <f t="shared" si="1"/>
        <v>0</v>
      </c>
      <c r="J26" s="72"/>
      <c r="K26" s="31"/>
      <c r="L26" s="32"/>
    </row>
    <row r="27" spans="1:12" x14ac:dyDescent="0.3">
      <c r="A27" s="2"/>
      <c r="B27" s="2"/>
      <c r="E27" s="33">
        <f>SUM(E19:E26)</f>
        <v>1</v>
      </c>
      <c r="F27" s="1"/>
      <c r="G27" s="1"/>
      <c r="I27" s="24"/>
      <c r="J27" s="24"/>
    </row>
    <row r="28" spans="1:12" ht="16.2" thickBot="1" x14ac:dyDescent="0.35">
      <c r="A28" s="2"/>
      <c r="B28" s="2"/>
      <c r="E28" s="34"/>
      <c r="J28" s="24"/>
    </row>
    <row r="29" spans="1:12" x14ac:dyDescent="0.3">
      <c r="A29" s="131" t="str">
        <f>A8</f>
        <v>Bieter 2</v>
      </c>
      <c r="B29" s="77">
        <v>1</v>
      </c>
      <c r="C29" s="129" t="s">
        <v>27</v>
      </c>
      <c r="D29" s="130"/>
      <c r="E29" s="49">
        <v>0.25</v>
      </c>
      <c r="F29" s="12">
        <v>5</v>
      </c>
      <c r="G29" s="55">
        <v>1</v>
      </c>
      <c r="H29" s="74"/>
      <c r="I29" s="38">
        <f t="shared" ref="I29:I36" si="3">IF(OR(ISERROR(E29),ISERR(F29)),"",H29/F29*E29)</f>
        <v>0</v>
      </c>
      <c r="J29" s="42">
        <f>SUM(I29:I36)</f>
        <v>0</v>
      </c>
      <c r="K29" s="35" t="str">
        <f>H8</f>
        <v/>
      </c>
      <c r="L29" s="28" t="str">
        <f>IF(OR(ISBLANK($D$3),ISBLANK($E$3),ISTEXT(K29)),"",(J29*$E$3)+(K29*$D$3)/100)</f>
        <v/>
      </c>
    </row>
    <row r="30" spans="1:12" ht="15.6" customHeight="1" x14ac:dyDescent="0.3">
      <c r="A30" s="132"/>
      <c r="B30" s="78">
        <v>2</v>
      </c>
      <c r="C30" s="134" t="s">
        <v>28</v>
      </c>
      <c r="D30" s="135"/>
      <c r="E30" s="50">
        <v>0.18</v>
      </c>
      <c r="F30" s="13">
        <v>5</v>
      </c>
      <c r="G30" s="56">
        <v>1</v>
      </c>
      <c r="H30" s="73"/>
      <c r="I30" s="39">
        <f t="shared" si="3"/>
        <v>0</v>
      </c>
      <c r="J30" s="36"/>
      <c r="K30" s="29"/>
      <c r="L30" s="30"/>
    </row>
    <row r="31" spans="1:12" x14ac:dyDescent="0.3">
      <c r="A31" s="132"/>
      <c r="B31" s="78">
        <v>3</v>
      </c>
      <c r="C31" s="134" t="s">
        <v>29</v>
      </c>
      <c r="D31" s="135"/>
      <c r="E31" s="50">
        <v>0.1</v>
      </c>
      <c r="F31" s="13">
        <v>5</v>
      </c>
      <c r="G31" s="56">
        <v>1</v>
      </c>
      <c r="H31" s="73"/>
      <c r="I31" s="39">
        <f t="shared" si="3"/>
        <v>0</v>
      </c>
      <c r="J31" s="36"/>
      <c r="K31" s="29"/>
      <c r="L31" s="30"/>
    </row>
    <row r="32" spans="1:12" x14ac:dyDescent="0.3">
      <c r="A32" s="132"/>
      <c r="B32" s="78">
        <v>4</v>
      </c>
      <c r="C32" s="76" t="s">
        <v>30</v>
      </c>
      <c r="D32" s="75"/>
      <c r="E32" s="50">
        <v>0.15</v>
      </c>
      <c r="F32" s="13">
        <v>5</v>
      </c>
      <c r="G32" s="56">
        <v>1</v>
      </c>
      <c r="H32" s="73"/>
      <c r="I32" s="39">
        <f t="shared" si="3"/>
        <v>0</v>
      </c>
      <c r="J32" s="36"/>
      <c r="K32" s="29"/>
      <c r="L32" s="30"/>
    </row>
    <row r="33" spans="1:12" x14ac:dyDescent="0.3">
      <c r="A33" s="132"/>
      <c r="B33" s="78">
        <v>5</v>
      </c>
      <c r="C33" s="134" t="s">
        <v>31</v>
      </c>
      <c r="D33" s="135"/>
      <c r="E33" s="51">
        <v>0.1</v>
      </c>
      <c r="F33" s="14">
        <v>5</v>
      </c>
      <c r="G33" s="57">
        <v>1</v>
      </c>
      <c r="H33" s="73"/>
      <c r="I33" s="39">
        <f t="shared" si="3"/>
        <v>0</v>
      </c>
      <c r="J33" s="36"/>
      <c r="K33" s="29"/>
      <c r="L33" s="30"/>
    </row>
    <row r="34" spans="1:12" ht="15.6" customHeight="1" x14ac:dyDescent="0.3">
      <c r="A34" s="132"/>
      <c r="B34" s="78">
        <v>6</v>
      </c>
      <c r="C34" s="134" t="s">
        <v>25</v>
      </c>
      <c r="D34" s="135"/>
      <c r="E34" s="52">
        <v>0.1</v>
      </c>
      <c r="F34" s="13">
        <v>5</v>
      </c>
      <c r="G34" s="56">
        <v>1</v>
      </c>
      <c r="H34" s="73"/>
      <c r="I34" s="39">
        <f t="shared" si="3"/>
        <v>0</v>
      </c>
      <c r="J34" s="36"/>
      <c r="K34" s="29"/>
      <c r="L34" s="30"/>
    </row>
    <row r="35" spans="1:12" x14ac:dyDescent="0.3">
      <c r="A35" s="132"/>
      <c r="B35" s="78">
        <v>7</v>
      </c>
      <c r="C35" s="134" t="s">
        <v>32</v>
      </c>
      <c r="D35" s="135"/>
      <c r="E35" s="52">
        <v>7.0000000000000007E-2</v>
      </c>
      <c r="F35" s="13">
        <v>5</v>
      </c>
      <c r="G35" s="56"/>
      <c r="H35" s="41"/>
      <c r="I35" s="39">
        <f t="shared" si="3"/>
        <v>0</v>
      </c>
      <c r="J35" s="36"/>
      <c r="K35" s="29"/>
      <c r="L35" s="30"/>
    </row>
    <row r="36" spans="1:12" ht="16.2" thickBot="1" x14ac:dyDescent="0.35">
      <c r="A36" s="133"/>
      <c r="B36" s="79">
        <v>8</v>
      </c>
      <c r="C36" s="147" t="s">
        <v>33</v>
      </c>
      <c r="D36" s="148"/>
      <c r="E36" s="53">
        <v>0.05</v>
      </c>
      <c r="F36" s="54">
        <v>5</v>
      </c>
      <c r="G36" s="58"/>
      <c r="H36" s="43"/>
      <c r="I36" s="40">
        <f t="shared" si="3"/>
        <v>0</v>
      </c>
      <c r="J36" s="37"/>
      <c r="K36" s="31"/>
      <c r="L36" s="32"/>
    </row>
    <row r="37" spans="1:12" x14ac:dyDescent="0.3">
      <c r="A37" s="2"/>
      <c r="B37" s="2"/>
      <c r="C37" s="80"/>
      <c r="D37" s="80"/>
      <c r="E37" s="33">
        <f>SUM(E29:E36)</f>
        <v>1</v>
      </c>
      <c r="F37" s="1"/>
      <c r="G37" s="1"/>
      <c r="I37" s="24"/>
      <c r="J37" s="24"/>
    </row>
    <row r="38" spans="1:12" ht="16.2" thickBot="1" x14ac:dyDescent="0.35">
      <c r="C38" s="80"/>
      <c r="D38" s="80"/>
      <c r="J38" s="24"/>
    </row>
    <row r="39" spans="1:12" x14ac:dyDescent="0.3">
      <c r="A39" s="131" t="str">
        <f>A9</f>
        <v>Bieter 3</v>
      </c>
      <c r="B39" s="77">
        <v>1</v>
      </c>
      <c r="C39" s="129" t="s">
        <v>27</v>
      </c>
      <c r="D39" s="130"/>
      <c r="E39" s="49">
        <v>0.25</v>
      </c>
      <c r="F39" s="12">
        <v>5</v>
      </c>
      <c r="G39" s="55">
        <v>1</v>
      </c>
      <c r="H39" s="74"/>
      <c r="I39" s="38">
        <f t="shared" ref="I39:I46" si="4">IF(OR(ISERROR(E39),ISERR(F39)),"",H39/F39*E39)</f>
        <v>0</v>
      </c>
      <c r="J39" s="42">
        <f>SUM(I39:I46)</f>
        <v>0</v>
      </c>
      <c r="K39" s="35" t="str">
        <f>H9</f>
        <v/>
      </c>
      <c r="L39" s="28" t="str">
        <f>IF(OR(ISBLANK($D$3),ISBLANK($E$3),ISTEXT(K39)),"",(J39*$E$3)+(K39*$D$3)/100)</f>
        <v/>
      </c>
    </row>
    <row r="40" spans="1:12" ht="15.6" customHeight="1" x14ac:dyDescent="0.3">
      <c r="A40" s="132"/>
      <c r="B40" s="78">
        <v>2</v>
      </c>
      <c r="C40" s="134" t="s">
        <v>28</v>
      </c>
      <c r="D40" s="135"/>
      <c r="E40" s="50">
        <v>0.18</v>
      </c>
      <c r="F40" s="13">
        <v>5</v>
      </c>
      <c r="G40" s="56">
        <v>1</v>
      </c>
      <c r="H40" s="73"/>
      <c r="I40" s="39">
        <f t="shared" si="4"/>
        <v>0</v>
      </c>
      <c r="J40" s="36"/>
      <c r="K40" s="29"/>
      <c r="L40" s="30"/>
    </row>
    <row r="41" spans="1:12" x14ac:dyDescent="0.3">
      <c r="A41" s="132"/>
      <c r="B41" s="78">
        <v>3</v>
      </c>
      <c r="C41" s="134" t="s">
        <v>29</v>
      </c>
      <c r="D41" s="135"/>
      <c r="E41" s="50">
        <v>0.1</v>
      </c>
      <c r="F41" s="13">
        <v>5</v>
      </c>
      <c r="G41" s="56">
        <v>1</v>
      </c>
      <c r="H41" s="73"/>
      <c r="I41" s="39">
        <f t="shared" si="4"/>
        <v>0</v>
      </c>
      <c r="J41" s="36"/>
      <c r="K41" s="29"/>
      <c r="L41" s="30"/>
    </row>
    <row r="42" spans="1:12" x14ac:dyDescent="0.3">
      <c r="A42" s="132"/>
      <c r="B42" s="78">
        <v>4</v>
      </c>
      <c r="C42" s="76" t="s">
        <v>30</v>
      </c>
      <c r="D42" s="75"/>
      <c r="E42" s="50">
        <v>0.15</v>
      </c>
      <c r="F42" s="13">
        <v>5</v>
      </c>
      <c r="G42" s="56">
        <v>1</v>
      </c>
      <c r="H42" s="73"/>
      <c r="I42" s="39">
        <f t="shared" si="4"/>
        <v>0</v>
      </c>
      <c r="J42" s="36"/>
      <c r="K42" s="29"/>
      <c r="L42" s="30"/>
    </row>
    <row r="43" spans="1:12" x14ac:dyDescent="0.3">
      <c r="A43" s="132"/>
      <c r="B43" s="78">
        <v>5</v>
      </c>
      <c r="C43" s="134" t="s">
        <v>31</v>
      </c>
      <c r="D43" s="135"/>
      <c r="E43" s="51">
        <v>0.1</v>
      </c>
      <c r="F43" s="14">
        <v>5</v>
      </c>
      <c r="G43" s="57">
        <v>1</v>
      </c>
      <c r="H43" s="73"/>
      <c r="I43" s="39">
        <f t="shared" si="4"/>
        <v>0</v>
      </c>
      <c r="J43" s="36"/>
      <c r="K43" s="29"/>
      <c r="L43" s="30"/>
    </row>
    <row r="44" spans="1:12" ht="15.6" customHeight="1" x14ac:dyDescent="0.3">
      <c r="A44" s="132"/>
      <c r="B44" s="78">
        <v>6</v>
      </c>
      <c r="C44" s="134" t="s">
        <v>25</v>
      </c>
      <c r="D44" s="135"/>
      <c r="E44" s="52">
        <v>0.1</v>
      </c>
      <c r="F44" s="13">
        <v>5</v>
      </c>
      <c r="G44" s="56">
        <v>1</v>
      </c>
      <c r="H44" s="73"/>
      <c r="I44" s="39">
        <f t="shared" si="4"/>
        <v>0</v>
      </c>
      <c r="J44" s="36"/>
      <c r="K44" s="29"/>
      <c r="L44" s="30"/>
    </row>
    <row r="45" spans="1:12" x14ac:dyDescent="0.3">
      <c r="A45" s="132"/>
      <c r="B45" s="78">
        <v>7</v>
      </c>
      <c r="C45" s="134" t="s">
        <v>32</v>
      </c>
      <c r="D45" s="135"/>
      <c r="E45" s="52">
        <v>7.0000000000000007E-2</v>
      </c>
      <c r="F45" s="13">
        <v>5</v>
      </c>
      <c r="G45" s="56"/>
      <c r="H45" s="41"/>
      <c r="I45" s="39">
        <f t="shared" si="4"/>
        <v>0</v>
      </c>
      <c r="J45" s="36"/>
      <c r="K45" s="29"/>
      <c r="L45" s="30"/>
    </row>
    <row r="46" spans="1:12" ht="16.2" thickBot="1" x14ac:dyDescent="0.35">
      <c r="A46" s="133"/>
      <c r="B46" s="79">
        <v>8</v>
      </c>
      <c r="C46" s="147" t="s">
        <v>33</v>
      </c>
      <c r="D46" s="148"/>
      <c r="E46" s="53">
        <v>0.05</v>
      </c>
      <c r="F46" s="54">
        <v>5</v>
      </c>
      <c r="G46" s="58"/>
      <c r="H46" s="43"/>
      <c r="I46" s="40">
        <f t="shared" si="4"/>
        <v>0</v>
      </c>
      <c r="J46" s="37"/>
      <c r="K46" s="31"/>
      <c r="L46" s="32"/>
    </row>
    <row r="47" spans="1:12" x14ac:dyDescent="0.3">
      <c r="A47" s="2"/>
      <c r="B47" s="2"/>
      <c r="C47" s="80"/>
      <c r="D47" s="80"/>
      <c r="E47" s="33">
        <f>SUM(E39:E46)</f>
        <v>1</v>
      </c>
      <c r="F47" s="1"/>
      <c r="G47" s="1"/>
      <c r="I47" s="24"/>
      <c r="J47" s="24"/>
    </row>
    <row r="48" spans="1:12" ht="16.2" thickBot="1" x14ac:dyDescent="0.35">
      <c r="C48" s="80"/>
      <c r="D48" s="80"/>
      <c r="J48" s="24"/>
    </row>
    <row r="49" spans="1:12" x14ac:dyDescent="0.3">
      <c r="A49" s="131" t="str">
        <f>A10</f>
        <v>Bieter 4</v>
      </c>
      <c r="B49" s="77">
        <v>1</v>
      </c>
      <c r="C49" s="129" t="s">
        <v>27</v>
      </c>
      <c r="D49" s="130"/>
      <c r="E49" s="49">
        <v>0.25</v>
      </c>
      <c r="F49" s="12">
        <v>5</v>
      </c>
      <c r="G49" s="55">
        <v>1</v>
      </c>
      <c r="H49" s="74"/>
      <c r="I49" s="38">
        <f t="shared" ref="I49:I56" si="5">IF(OR(ISERROR(E49),ISERR(F49)),"",H49/F49*E49)</f>
        <v>0</v>
      </c>
      <c r="J49" s="42">
        <f>SUM(I49:I56)</f>
        <v>0</v>
      </c>
      <c r="K49" s="35" t="str">
        <f>H10</f>
        <v/>
      </c>
      <c r="L49" s="28" t="str">
        <f>IF(OR(ISBLANK($D$3),ISBLANK($E$3),ISTEXT(K49)),"",(J49*$E$3)+(K49*$D$3)/100)</f>
        <v/>
      </c>
    </row>
    <row r="50" spans="1:12" ht="15.6" customHeight="1" x14ac:dyDescent="0.3">
      <c r="A50" s="132"/>
      <c r="B50" s="78">
        <v>2</v>
      </c>
      <c r="C50" s="134" t="s">
        <v>28</v>
      </c>
      <c r="D50" s="135"/>
      <c r="E50" s="50">
        <v>0.18</v>
      </c>
      <c r="F50" s="13">
        <v>5</v>
      </c>
      <c r="G50" s="56">
        <v>1</v>
      </c>
      <c r="H50" s="73"/>
      <c r="I50" s="39">
        <f t="shared" si="5"/>
        <v>0</v>
      </c>
      <c r="J50" s="36"/>
      <c r="K50" s="29"/>
      <c r="L50" s="30"/>
    </row>
    <row r="51" spans="1:12" x14ac:dyDescent="0.3">
      <c r="A51" s="132"/>
      <c r="B51" s="78">
        <v>3</v>
      </c>
      <c r="C51" s="134" t="s">
        <v>29</v>
      </c>
      <c r="D51" s="135"/>
      <c r="E51" s="50">
        <v>0.1</v>
      </c>
      <c r="F51" s="13">
        <v>5</v>
      </c>
      <c r="G51" s="56">
        <v>1</v>
      </c>
      <c r="H51" s="73"/>
      <c r="I51" s="39">
        <f t="shared" si="5"/>
        <v>0</v>
      </c>
      <c r="J51" s="36"/>
      <c r="K51" s="29"/>
      <c r="L51" s="30"/>
    </row>
    <row r="52" spans="1:12" x14ac:dyDescent="0.3">
      <c r="A52" s="132"/>
      <c r="B52" s="78">
        <v>4</v>
      </c>
      <c r="C52" s="76" t="s">
        <v>30</v>
      </c>
      <c r="D52" s="75"/>
      <c r="E52" s="50">
        <v>0.15</v>
      </c>
      <c r="F52" s="13">
        <v>5</v>
      </c>
      <c r="G52" s="56">
        <v>1</v>
      </c>
      <c r="H52" s="73"/>
      <c r="I52" s="39">
        <f t="shared" si="5"/>
        <v>0</v>
      </c>
      <c r="J52" s="36"/>
      <c r="K52" s="29"/>
      <c r="L52" s="30"/>
    </row>
    <row r="53" spans="1:12" x14ac:dyDescent="0.3">
      <c r="A53" s="132"/>
      <c r="B53" s="78">
        <v>5</v>
      </c>
      <c r="C53" s="134" t="s">
        <v>31</v>
      </c>
      <c r="D53" s="135"/>
      <c r="E53" s="51">
        <v>0.1</v>
      </c>
      <c r="F53" s="14">
        <v>5</v>
      </c>
      <c r="G53" s="57">
        <v>1</v>
      </c>
      <c r="H53" s="73"/>
      <c r="I53" s="39">
        <f t="shared" si="5"/>
        <v>0</v>
      </c>
      <c r="J53" s="36"/>
      <c r="K53" s="29"/>
      <c r="L53" s="30"/>
    </row>
    <row r="54" spans="1:12" ht="15.6" customHeight="1" x14ac:dyDescent="0.3">
      <c r="A54" s="132"/>
      <c r="B54" s="78">
        <v>6</v>
      </c>
      <c r="C54" s="134" t="s">
        <v>25</v>
      </c>
      <c r="D54" s="135"/>
      <c r="E54" s="52">
        <v>0.1</v>
      </c>
      <c r="F54" s="13">
        <v>5</v>
      </c>
      <c r="G54" s="56">
        <v>1</v>
      </c>
      <c r="H54" s="73"/>
      <c r="I54" s="39">
        <f t="shared" si="5"/>
        <v>0</v>
      </c>
      <c r="J54" s="36"/>
      <c r="K54" s="29"/>
      <c r="L54" s="30"/>
    </row>
    <row r="55" spans="1:12" x14ac:dyDescent="0.3">
      <c r="A55" s="132"/>
      <c r="B55" s="78">
        <v>7</v>
      </c>
      <c r="C55" s="134" t="s">
        <v>32</v>
      </c>
      <c r="D55" s="135"/>
      <c r="E55" s="52">
        <v>7.0000000000000007E-2</v>
      </c>
      <c r="F55" s="13">
        <v>5</v>
      </c>
      <c r="G55" s="56"/>
      <c r="H55" s="41"/>
      <c r="I55" s="39">
        <f t="shared" si="5"/>
        <v>0</v>
      </c>
      <c r="J55" s="36"/>
      <c r="K55" s="29"/>
      <c r="L55" s="30"/>
    </row>
    <row r="56" spans="1:12" ht="16.2" thickBot="1" x14ac:dyDescent="0.35">
      <c r="A56" s="133"/>
      <c r="B56" s="79">
        <v>8</v>
      </c>
      <c r="C56" s="147" t="s">
        <v>33</v>
      </c>
      <c r="D56" s="148"/>
      <c r="E56" s="53">
        <v>0.05</v>
      </c>
      <c r="F56" s="54">
        <v>5</v>
      </c>
      <c r="G56" s="58"/>
      <c r="H56" s="43"/>
      <c r="I56" s="40">
        <f t="shared" si="5"/>
        <v>0</v>
      </c>
      <c r="J56" s="37"/>
      <c r="K56" s="31"/>
      <c r="L56" s="32"/>
    </row>
    <row r="57" spans="1:12" x14ac:dyDescent="0.3">
      <c r="A57" s="2"/>
      <c r="B57" s="2"/>
      <c r="C57" s="80"/>
      <c r="D57" s="80"/>
      <c r="E57" s="33">
        <f>SUM(E49:E56)</f>
        <v>1</v>
      </c>
      <c r="F57" s="1"/>
      <c r="G57" s="1"/>
      <c r="I57" s="24"/>
      <c r="J57" s="24"/>
    </row>
    <row r="58" spans="1:12" ht="16.2" thickBot="1" x14ac:dyDescent="0.35">
      <c r="C58" s="80"/>
      <c r="D58" s="80"/>
      <c r="J58" s="24"/>
    </row>
    <row r="59" spans="1:12" x14ac:dyDescent="0.3">
      <c r="A59" s="131" t="str">
        <f>A11</f>
        <v>Bieter 5</v>
      </c>
      <c r="B59" s="77">
        <v>1</v>
      </c>
      <c r="C59" s="129" t="s">
        <v>27</v>
      </c>
      <c r="D59" s="130"/>
      <c r="E59" s="49">
        <v>0.25</v>
      </c>
      <c r="F59" s="12">
        <v>5</v>
      </c>
      <c r="G59" s="55">
        <v>1</v>
      </c>
      <c r="H59" s="74"/>
      <c r="I59" s="38">
        <f t="shared" ref="I59:I66" si="6">IF(OR(ISERROR(E59),ISERR(F59)),"",H59/F59*E59)</f>
        <v>0</v>
      </c>
      <c r="J59" s="42">
        <f>SUM(I59:I66)</f>
        <v>0</v>
      </c>
      <c r="K59" s="35" t="str">
        <f>H11</f>
        <v/>
      </c>
      <c r="L59" s="28" t="str">
        <f>IF(OR(ISBLANK($D$3),ISBLANK($E$3),ISTEXT(K59)),"",(J59*$E$3)+(K59*$D$3)/100)</f>
        <v/>
      </c>
    </row>
    <row r="60" spans="1:12" ht="15.6" customHeight="1" x14ac:dyDescent="0.3">
      <c r="A60" s="132"/>
      <c r="B60" s="78">
        <v>2</v>
      </c>
      <c r="C60" s="134" t="s">
        <v>28</v>
      </c>
      <c r="D60" s="135"/>
      <c r="E60" s="50">
        <v>0.18</v>
      </c>
      <c r="F60" s="13">
        <v>5</v>
      </c>
      <c r="G60" s="56">
        <v>1</v>
      </c>
      <c r="H60" s="73"/>
      <c r="I60" s="39">
        <f t="shared" si="6"/>
        <v>0</v>
      </c>
      <c r="J60" s="36"/>
      <c r="K60" s="29"/>
      <c r="L60" s="30"/>
    </row>
    <row r="61" spans="1:12" x14ac:dyDescent="0.3">
      <c r="A61" s="132"/>
      <c r="B61" s="78">
        <v>3</v>
      </c>
      <c r="C61" s="134" t="s">
        <v>29</v>
      </c>
      <c r="D61" s="135"/>
      <c r="E61" s="50">
        <v>0.1</v>
      </c>
      <c r="F61" s="13">
        <v>5</v>
      </c>
      <c r="G61" s="56">
        <v>1</v>
      </c>
      <c r="H61" s="73"/>
      <c r="I61" s="39">
        <f t="shared" si="6"/>
        <v>0</v>
      </c>
      <c r="J61" s="36"/>
      <c r="K61" s="29"/>
      <c r="L61" s="30"/>
    </row>
    <row r="62" spans="1:12" x14ac:dyDescent="0.3">
      <c r="A62" s="132"/>
      <c r="B62" s="78">
        <v>4</v>
      </c>
      <c r="C62" s="76" t="s">
        <v>30</v>
      </c>
      <c r="D62" s="75"/>
      <c r="E62" s="50">
        <v>0.15</v>
      </c>
      <c r="F62" s="13">
        <v>5</v>
      </c>
      <c r="G62" s="56">
        <v>1</v>
      </c>
      <c r="H62" s="73"/>
      <c r="I62" s="39">
        <f t="shared" si="6"/>
        <v>0</v>
      </c>
      <c r="J62" s="36"/>
      <c r="K62" s="29"/>
      <c r="L62" s="30"/>
    </row>
    <row r="63" spans="1:12" x14ac:dyDescent="0.3">
      <c r="A63" s="132"/>
      <c r="B63" s="78">
        <v>5</v>
      </c>
      <c r="C63" s="134" t="s">
        <v>31</v>
      </c>
      <c r="D63" s="135"/>
      <c r="E63" s="51">
        <v>0.1</v>
      </c>
      <c r="F63" s="14">
        <v>5</v>
      </c>
      <c r="G63" s="57">
        <v>1</v>
      </c>
      <c r="H63" s="73"/>
      <c r="I63" s="39">
        <f t="shared" si="6"/>
        <v>0</v>
      </c>
      <c r="J63" s="36"/>
      <c r="K63" s="29"/>
      <c r="L63" s="30"/>
    </row>
    <row r="64" spans="1:12" ht="15.6" customHeight="1" x14ac:dyDescent="0.3">
      <c r="A64" s="132"/>
      <c r="B64" s="78">
        <v>6</v>
      </c>
      <c r="C64" s="134" t="s">
        <v>25</v>
      </c>
      <c r="D64" s="135"/>
      <c r="E64" s="52">
        <v>0.1</v>
      </c>
      <c r="F64" s="13">
        <v>5</v>
      </c>
      <c r="G64" s="56">
        <v>1</v>
      </c>
      <c r="H64" s="73"/>
      <c r="I64" s="39">
        <f t="shared" si="6"/>
        <v>0</v>
      </c>
      <c r="J64" s="36"/>
      <c r="K64" s="29"/>
      <c r="L64" s="30"/>
    </row>
    <row r="65" spans="1:12" x14ac:dyDescent="0.3">
      <c r="A65" s="132"/>
      <c r="B65" s="78">
        <v>7</v>
      </c>
      <c r="C65" s="134" t="s">
        <v>32</v>
      </c>
      <c r="D65" s="135"/>
      <c r="E65" s="52">
        <v>7.0000000000000007E-2</v>
      </c>
      <c r="F65" s="13">
        <v>5</v>
      </c>
      <c r="G65" s="56"/>
      <c r="H65" s="41"/>
      <c r="I65" s="39">
        <f t="shared" si="6"/>
        <v>0</v>
      </c>
      <c r="J65" s="36"/>
      <c r="K65" s="29"/>
      <c r="L65" s="30"/>
    </row>
    <row r="66" spans="1:12" ht="16.2" thickBot="1" x14ac:dyDescent="0.35">
      <c r="A66" s="133"/>
      <c r="B66" s="79">
        <v>8</v>
      </c>
      <c r="C66" s="147" t="s">
        <v>33</v>
      </c>
      <c r="D66" s="148"/>
      <c r="E66" s="53">
        <v>0.05</v>
      </c>
      <c r="F66" s="54">
        <v>5</v>
      </c>
      <c r="G66" s="58"/>
      <c r="H66" s="43"/>
      <c r="I66" s="40">
        <f t="shared" si="6"/>
        <v>0</v>
      </c>
      <c r="J66" s="37"/>
      <c r="K66" s="31"/>
      <c r="L66" s="32"/>
    </row>
    <row r="67" spans="1:12" x14ac:dyDescent="0.3">
      <c r="A67" s="2"/>
      <c r="B67" s="2"/>
      <c r="C67" s="80"/>
      <c r="D67" s="80"/>
      <c r="E67" s="33">
        <f>SUM(E59:E66)</f>
        <v>1</v>
      </c>
      <c r="F67" s="1"/>
      <c r="G67" s="1"/>
      <c r="I67" s="24"/>
      <c r="J67" s="24"/>
    </row>
    <row r="68" spans="1:12" ht="16.2" thickBot="1" x14ac:dyDescent="0.35">
      <c r="C68" s="80"/>
      <c r="D68" s="80"/>
      <c r="J68" s="24"/>
    </row>
    <row r="69" spans="1:12" x14ac:dyDescent="0.3">
      <c r="A69" s="131" t="str">
        <f>A12</f>
        <v>Bieter 6</v>
      </c>
      <c r="B69" s="77">
        <v>1</v>
      </c>
      <c r="C69" s="129" t="s">
        <v>27</v>
      </c>
      <c r="D69" s="130"/>
      <c r="E69" s="49">
        <v>0.25</v>
      </c>
      <c r="F69" s="12">
        <v>5</v>
      </c>
      <c r="G69" s="55">
        <v>1</v>
      </c>
      <c r="H69" s="74"/>
      <c r="I69" s="38">
        <f t="shared" ref="I69:I76" si="7">IF(OR(ISERROR(E69),ISERR(F69)),"",H69/F69*E69)</f>
        <v>0</v>
      </c>
      <c r="J69" s="42">
        <f>SUM(I69:I76)</f>
        <v>0</v>
      </c>
      <c r="K69" s="35" t="str">
        <f>H12</f>
        <v/>
      </c>
      <c r="L69" s="28" t="str">
        <f>IF(OR(ISBLANK($D$3),ISBLANK($E$3),ISTEXT(K69)),"",(J69*$E$3)+(K69*$D$3)/100)</f>
        <v/>
      </c>
    </row>
    <row r="70" spans="1:12" ht="15.6" customHeight="1" x14ac:dyDescent="0.3">
      <c r="A70" s="132"/>
      <c r="B70" s="78">
        <v>2</v>
      </c>
      <c r="C70" s="134" t="s">
        <v>28</v>
      </c>
      <c r="D70" s="135"/>
      <c r="E70" s="50">
        <v>0.18</v>
      </c>
      <c r="F70" s="13">
        <v>5</v>
      </c>
      <c r="G70" s="56">
        <v>1</v>
      </c>
      <c r="H70" s="73"/>
      <c r="I70" s="39">
        <f t="shared" si="7"/>
        <v>0</v>
      </c>
      <c r="J70" s="36"/>
      <c r="K70" s="29"/>
      <c r="L70" s="30"/>
    </row>
    <row r="71" spans="1:12" x14ac:dyDescent="0.3">
      <c r="A71" s="132"/>
      <c r="B71" s="78">
        <v>3</v>
      </c>
      <c r="C71" s="134" t="s">
        <v>29</v>
      </c>
      <c r="D71" s="135"/>
      <c r="E71" s="50">
        <v>0.1</v>
      </c>
      <c r="F71" s="13">
        <v>5</v>
      </c>
      <c r="G71" s="56">
        <v>1</v>
      </c>
      <c r="H71" s="73"/>
      <c r="I71" s="39">
        <f t="shared" si="7"/>
        <v>0</v>
      </c>
      <c r="J71" s="36"/>
      <c r="K71" s="29"/>
      <c r="L71" s="30"/>
    </row>
    <row r="72" spans="1:12" x14ac:dyDescent="0.3">
      <c r="A72" s="132"/>
      <c r="B72" s="78">
        <v>4</v>
      </c>
      <c r="C72" s="76" t="s">
        <v>30</v>
      </c>
      <c r="D72" s="75"/>
      <c r="E72" s="50">
        <v>0.15</v>
      </c>
      <c r="F72" s="13">
        <v>5</v>
      </c>
      <c r="G72" s="56">
        <v>1</v>
      </c>
      <c r="H72" s="73"/>
      <c r="I72" s="39">
        <f t="shared" si="7"/>
        <v>0</v>
      </c>
      <c r="J72" s="36"/>
      <c r="K72" s="29"/>
      <c r="L72" s="30"/>
    </row>
    <row r="73" spans="1:12" x14ac:dyDescent="0.3">
      <c r="A73" s="132"/>
      <c r="B73" s="78">
        <v>5</v>
      </c>
      <c r="C73" s="134" t="s">
        <v>31</v>
      </c>
      <c r="D73" s="135"/>
      <c r="E73" s="51">
        <v>0.1</v>
      </c>
      <c r="F73" s="14">
        <v>5</v>
      </c>
      <c r="G73" s="57">
        <v>1</v>
      </c>
      <c r="H73" s="73"/>
      <c r="I73" s="39">
        <f t="shared" si="7"/>
        <v>0</v>
      </c>
      <c r="J73" s="36"/>
      <c r="K73" s="29"/>
      <c r="L73" s="30"/>
    </row>
    <row r="74" spans="1:12" ht="15.6" customHeight="1" x14ac:dyDescent="0.3">
      <c r="A74" s="132"/>
      <c r="B74" s="78">
        <v>6</v>
      </c>
      <c r="C74" s="134" t="s">
        <v>25</v>
      </c>
      <c r="D74" s="135"/>
      <c r="E74" s="52">
        <v>0.1</v>
      </c>
      <c r="F74" s="13">
        <v>5</v>
      </c>
      <c r="G74" s="56">
        <v>1</v>
      </c>
      <c r="H74" s="73"/>
      <c r="I74" s="39">
        <f t="shared" si="7"/>
        <v>0</v>
      </c>
      <c r="J74" s="36"/>
      <c r="K74" s="29"/>
      <c r="L74" s="30"/>
    </row>
    <row r="75" spans="1:12" x14ac:dyDescent="0.3">
      <c r="A75" s="132"/>
      <c r="B75" s="78">
        <v>7</v>
      </c>
      <c r="C75" s="134" t="s">
        <v>32</v>
      </c>
      <c r="D75" s="135"/>
      <c r="E75" s="52">
        <v>7.0000000000000007E-2</v>
      </c>
      <c r="F75" s="13">
        <v>5</v>
      </c>
      <c r="G75" s="56"/>
      <c r="H75" s="41"/>
      <c r="I75" s="39">
        <f t="shared" si="7"/>
        <v>0</v>
      </c>
      <c r="J75" s="36"/>
      <c r="K75" s="29"/>
      <c r="L75" s="30"/>
    </row>
    <row r="76" spans="1:12" ht="16.2" thickBot="1" x14ac:dyDescent="0.35">
      <c r="A76" s="133"/>
      <c r="B76" s="79">
        <v>8</v>
      </c>
      <c r="C76" s="147" t="s">
        <v>33</v>
      </c>
      <c r="D76" s="148"/>
      <c r="E76" s="53">
        <v>0.05</v>
      </c>
      <c r="F76" s="54">
        <v>5</v>
      </c>
      <c r="G76" s="58"/>
      <c r="H76" s="43"/>
      <c r="I76" s="40">
        <f t="shared" si="7"/>
        <v>0</v>
      </c>
      <c r="J76" s="37"/>
      <c r="K76" s="31"/>
      <c r="L76" s="32"/>
    </row>
    <row r="77" spans="1:12" x14ac:dyDescent="0.3">
      <c r="A77" s="2"/>
      <c r="B77" s="2"/>
      <c r="E77" s="33">
        <f>SUM(E69:E76)</f>
        <v>1</v>
      </c>
      <c r="F77" s="1"/>
      <c r="G77" s="1"/>
      <c r="I77" s="24"/>
      <c r="J77" s="24"/>
    </row>
    <row r="78" spans="1:12" x14ac:dyDescent="0.3">
      <c r="J78" s="24"/>
    </row>
    <row r="79" spans="1:12" x14ac:dyDescent="0.3">
      <c r="J79" s="24"/>
    </row>
    <row r="80" spans="1:12" x14ac:dyDescent="0.3">
      <c r="J80" s="24"/>
    </row>
    <row r="81" spans="10:10" x14ac:dyDescent="0.3">
      <c r="J81" s="24"/>
    </row>
    <row r="82" spans="10:10" x14ac:dyDescent="0.3">
      <c r="J82" s="24"/>
    </row>
    <row r="83" spans="10:10" x14ac:dyDescent="0.3">
      <c r="J83" s="24"/>
    </row>
    <row r="84" spans="10:10" x14ac:dyDescent="0.3">
      <c r="J84" s="24"/>
    </row>
    <row r="85" spans="10:10" x14ac:dyDescent="0.3">
      <c r="J85" s="24"/>
    </row>
    <row r="86" spans="10:10" x14ac:dyDescent="0.3">
      <c r="J86" s="24"/>
    </row>
    <row r="87" spans="10:10" x14ac:dyDescent="0.3">
      <c r="J87" s="24"/>
    </row>
    <row r="88" spans="10:10" x14ac:dyDescent="0.3">
      <c r="J88" s="24"/>
    </row>
    <row r="89" spans="10:10" x14ac:dyDescent="0.3">
      <c r="J89" s="24"/>
    </row>
    <row r="90" spans="10:10" x14ac:dyDescent="0.3">
      <c r="J90" s="24"/>
    </row>
    <row r="91" spans="10:10" x14ac:dyDescent="0.3">
      <c r="J91" s="24"/>
    </row>
    <row r="92" spans="10:10" x14ac:dyDescent="0.3">
      <c r="J92" s="24"/>
    </row>
    <row r="93" spans="10:10" x14ac:dyDescent="0.3">
      <c r="J93" s="24"/>
    </row>
    <row r="94" spans="10:10" x14ac:dyDescent="0.3">
      <c r="J94" s="24"/>
    </row>
    <row r="95" spans="10:10" x14ac:dyDescent="0.3">
      <c r="J95" s="24"/>
    </row>
    <row r="96" spans="10:10" x14ac:dyDescent="0.3">
      <c r="J96" s="24"/>
    </row>
    <row r="97" spans="10:10" x14ac:dyDescent="0.3">
      <c r="J97" s="24"/>
    </row>
    <row r="98" spans="10:10" x14ac:dyDescent="0.3">
      <c r="J98" s="24"/>
    </row>
    <row r="99" spans="10:10" x14ac:dyDescent="0.3">
      <c r="J99" s="24"/>
    </row>
  </sheetData>
  <mergeCells count="77">
    <mergeCell ref="A69:A76"/>
    <mergeCell ref="C69:D69"/>
    <mergeCell ref="C70:D70"/>
    <mergeCell ref="C71:D71"/>
    <mergeCell ref="C73:D73"/>
    <mergeCell ref="C74:D74"/>
    <mergeCell ref="C75:D75"/>
    <mergeCell ref="C76:D76"/>
    <mergeCell ref="A59:A66"/>
    <mergeCell ref="C59:D59"/>
    <mergeCell ref="C60:D60"/>
    <mergeCell ref="C61:D61"/>
    <mergeCell ref="C63:D63"/>
    <mergeCell ref="C64:D64"/>
    <mergeCell ref="C65:D65"/>
    <mergeCell ref="C66:D66"/>
    <mergeCell ref="C39:D39"/>
    <mergeCell ref="C40:D40"/>
    <mergeCell ref="C41:D41"/>
    <mergeCell ref="C43:D43"/>
    <mergeCell ref="C51:D51"/>
    <mergeCell ref="C45:D45"/>
    <mergeCell ref="C46:D46"/>
    <mergeCell ref="A49:A56"/>
    <mergeCell ref="C53:D53"/>
    <mergeCell ref="C54:D54"/>
    <mergeCell ref="C55:D55"/>
    <mergeCell ref="C56:D56"/>
    <mergeCell ref="C49:D49"/>
    <mergeCell ref="C50:D50"/>
    <mergeCell ref="C19:D19"/>
    <mergeCell ref="C44:D44"/>
    <mergeCell ref="A29:A36"/>
    <mergeCell ref="C29:D29"/>
    <mergeCell ref="C30:D30"/>
    <mergeCell ref="C20:D20"/>
    <mergeCell ref="C21:D21"/>
    <mergeCell ref="C23:D23"/>
    <mergeCell ref="C31:D31"/>
    <mergeCell ref="A19:A26"/>
    <mergeCell ref="C26:D26"/>
    <mergeCell ref="C25:D25"/>
    <mergeCell ref="C24:D24"/>
    <mergeCell ref="A39:A46"/>
    <mergeCell ref="C36:D36"/>
    <mergeCell ref="C33:D33"/>
    <mergeCell ref="C34:D34"/>
    <mergeCell ref="C35:D35"/>
    <mergeCell ref="A2:C3"/>
    <mergeCell ref="C17:D18"/>
    <mergeCell ref="A12:D12"/>
    <mergeCell ref="A11:D11"/>
    <mergeCell ref="A10:D10"/>
    <mergeCell ref="A14:N14"/>
    <mergeCell ref="E11:G11"/>
    <mergeCell ref="E12:G12"/>
    <mergeCell ref="K17:K18"/>
    <mergeCell ref="L17:L18"/>
    <mergeCell ref="F17:J17"/>
    <mergeCell ref="E17:E18"/>
    <mergeCell ref="I8:J8"/>
    <mergeCell ref="I7:J7"/>
    <mergeCell ref="I11:J11"/>
    <mergeCell ref="H5:H6"/>
    <mergeCell ref="A9:D9"/>
    <mergeCell ref="A8:D8"/>
    <mergeCell ref="A7:D7"/>
    <mergeCell ref="I5:J6"/>
    <mergeCell ref="E5:G6"/>
    <mergeCell ref="E7:G7"/>
    <mergeCell ref="E8:G8"/>
    <mergeCell ref="E9:G9"/>
    <mergeCell ref="E10:G10"/>
    <mergeCell ref="B17:B18"/>
    <mergeCell ref="I12:J12"/>
    <mergeCell ref="I10:J10"/>
    <mergeCell ref="I9:J9"/>
  </mergeCells>
  <phoneticPr fontId="10" type="noConversion"/>
  <conditionalFormatting sqref="E27">
    <cfRule type="cellIs" dxfId="36" priority="60" operator="notEqual">
      <formula>100%</formula>
    </cfRule>
    <cfRule type="cellIs" dxfId="35" priority="59" operator="equal">
      <formula>1</formula>
    </cfRule>
  </conditionalFormatting>
  <conditionalFormatting sqref="E37">
    <cfRule type="cellIs" dxfId="34" priority="42" operator="notEqual">
      <formula>100%</formula>
    </cfRule>
    <cfRule type="cellIs" dxfId="33" priority="41" operator="equal">
      <formula>1</formula>
    </cfRule>
  </conditionalFormatting>
  <conditionalFormatting sqref="E47">
    <cfRule type="cellIs" dxfId="32" priority="37" operator="equal">
      <formula>1</formula>
    </cfRule>
    <cfRule type="cellIs" dxfId="31" priority="38" operator="notEqual">
      <formula>100%</formula>
    </cfRule>
  </conditionalFormatting>
  <conditionalFormatting sqref="E57">
    <cfRule type="cellIs" dxfId="30" priority="34" operator="notEqual">
      <formula>100%</formula>
    </cfRule>
    <cfRule type="cellIs" dxfId="29" priority="33" operator="equal">
      <formula>1</formula>
    </cfRule>
  </conditionalFormatting>
  <conditionalFormatting sqref="E67">
    <cfRule type="cellIs" dxfId="28" priority="29" operator="equal">
      <formula>1</formula>
    </cfRule>
    <cfRule type="cellIs" dxfId="27" priority="30" operator="notEqual">
      <formula>100%</formula>
    </cfRule>
  </conditionalFormatting>
  <conditionalFormatting sqref="E77">
    <cfRule type="cellIs" dxfId="26" priority="26" operator="notEqual">
      <formula>100%</formula>
    </cfRule>
    <cfRule type="cellIs" dxfId="25" priority="25" operator="equal">
      <formula>1</formula>
    </cfRule>
  </conditionalFormatting>
  <conditionalFormatting sqref="H19:H24">
    <cfRule type="cellIs" dxfId="24" priority="2" operator="equal">
      <formula>0</formula>
    </cfRule>
    <cfRule type="cellIs" dxfId="23" priority="1" operator="between">
      <formula>1</formula>
      <formula>5</formula>
    </cfRule>
  </conditionalFormatting>
  <conditionalFormatting sqref="H29:H34">
    <cfRule type="cellIs" dxfId="22" priority="19" operator="between">
      <formula>1</formula>
      <formula>5</formula>
    </cfRule>
    <cfRule type="cellIs" dxfId="21" priority="20" operator="equal">
      <formula>0</formula>
    </cfRule>
  </conditionalFormatting>
  <conditionalFormatting sqref="H39:H44">
    <cfRule type="cellIs" dxfId="20" priority="9" operator="between">
      <formula>1</formula>
      <formula>5</formula>
    </cfRule>
    <cfRule type="cellIs" dxfId="19" priority="10" operator="equal">
      <formula>0</formula>
    </cfRule>
  </conditionalFormatting>
  <conditionalFormatting sqref="H49:H54">
    <cfRule type="cellIs" dxfId="18" priority="7" operator="between">
      <formula>1</formula>
      <formula>5</formula>
    </cfRule>
    <cfRule type="cellIs" dxfId="17" priority="8" operator="equal">
      <formula>0</formula>
    </cfRule>
  </conditionalFormatting>
  <conditionalFormatting sqref="H59:H64">
    <cfRule type="cellIs" dxfId="16" priority="5" operator="between">
      <formula>1</formula>
      <formula>5</formula>
    </cfRule>
    <cfRule type="cellIs" dxfId="15" priority="6" operator="equal">
      <formula>0</formula>
    </cfRule>
  </conditionalFormatting>
  <conditionalFormatting sqref="H69:H74">
    <cfRule type="cellIs" dxfId="14" priority="3" operator="between">
      <formula>1</formula>
      <formula>5</formula>
    </cfRule>
    <cfRule type="cellIs" dxfId="13" priority="4" operator="equal">
      <formula>0</formula>
    </cfRule>
  </conditionalFormatting>
  <conditionalFormatting sqref="I7:J12">
    <cfRule type="top10" dxfId="12" priority="48" rank="1"/>
  </conditionalFormatting>
  <conditionalFormatting sqref="J19">
    <cfRule type="cellIs" dxfId="11" priority="43" operator="between">
      <formula>40%</formula>
      <formula>100%</formula>
    </cfRule>
    <cfRule type="cellIs" dxfId="10" priority="44" operator="between">
      <formula>0%</formula>
      <formula>39.9%</formula>
    </cfRule>
  </conditionalFormatting>
  <conditionalFormatting sqref="J29">
    <cfRule type="cellIs" dxfId="9" priority="39" operator="between">
      <formula>40%</formula>
      <formula>100%</formula>
    </cfRule>
    <cfRule type="cellIs" dxfId="8" priority="40" operator="between">
      <formula>0%</formula>
      <formula>39.9%</formula>
    </cfRule>
  </conditionalFormatting>
  <conditionalFormatting sqref="J39">
    <cfRule type="cellIs" dxfId="7" priority="35" operator="between">
      <formula>40%</formula>
      <formula>100%</formula>
    </cfRule>
    <cfRule type="cellIs" dxfId="6" priority="36" operator="between">
      <formula>0%</formula>
      <formula>39.9%</formula>
    </cfRule>
  </conditionalFormatting>
  <conditionalFormatting sqref="J49">
    <cfRule type="cellIs" dxfId="5" priority="31" operator="between">
      <formula>40%</formula>
      <formula>100%</formula>
    </cfRule>
    <cfRule type="cellIs" dxfId="4" priority="32" operator="between">
      <formula>0%</formula>
      <formula>39.9%</formula>
    </cfRule>
  </conditionalFormatting>
  <conditionalFormatting sqref="J59">
    <cfRule type="cellIs" dxfId="3" priority="28" operator="between">
      <formula>0%</formula>
      <formula>39.9%</formula>
    </cfRule>
    <cfRule type="cellIs" dxfId="2" priority="27" operator="between">
      <formula>40%</formula>
      <formula>100%</formula>
    </cfRule>
  </conditionalFormatting>
  <conditionalFormatting sqref="J69">
    <cfRule type="cellIs" dxfId="1" priority="24" operator="between">
      <formula>0%</formula>
      <formula>39.9%</formula>
    </cfRule>
    <cfRule type="cellIs" dxfId="0" priority="23" operator="between">
      <formula>40%</formula>
      <formula>100%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Lose 1-10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Schwarzhuber, Julia (LfU)</dc:creator>
  <cp:lastModifiedBy>Schnabl, Stephanie (LfU)</cp:lastModifiedBy>
  <dcterms:created xsi:type="dcterms:W3CDTF">2024-03-21T09:44:58Z</dcterms:created>
  <dcterms:modified xsi:type="dcterms:W3CDTF">2025-11-21T09:42:27Z</dcterms:modified>
</cp:coreProperties>
</file>